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080" yWindow="-120" windowWidth="20730" windowHeight="11760"/>
  </bookViews>
  <sheets>
    <sheet name="BDI" sheetId="5" r:id="rId1"/>
  </sheets>
  <definedNames>
    <definedName name="_xlnm.Print_Area" localSheetId="0">BDI!$A$1:$D$57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5" l="1"/>
</calcChain>
</file>

<file path=xl/sharedStrings.xml><?xml version="1.0" encoding="utf-8"?>
<sst xmlns="http://schemas.openxmlformats.org/spreadsheetml/2006/main" count="37" uniqueCount="37">
  <si>
    <t>ITEM</t>
  </si>
  <si>
    <t>DESCRIÇÃO</t>
  </si>
  <si>
    <t>01</t>
  </si>
  <si>
    <t xml:space="preserve">Administração Central </t>
  </si>
  <si>
    <t>02</t>
  </si>
  <si>
    <t>Garantia + Seguros</t>
  </si>
  <si>
    <t>03</t>
  </si>
  <si>
    <t xml:space="preserve">Risco </t>
  </si>
  <si>
    <t>04</t>
  </si>
  <si>
    <t>Despesas Financeiras</t>
  </si>
  <si>
    <t>05</t>
  </si>
  <si>
    <t xml:space="preserve">Lucro </t>
  </si>
  <si>
    <t>06</t>
  </si>
  <si>
    <t>COFINS (3,00%)</t>
  </si>
  <si>
    <t>07</t>
  </si>
  <si>
    <t>PIS (0,65%)</t>
  </si>
  <si>
    <t>08</t>
  </si>
  <si>
    <t>50% ISS</t>
  </si>
  <si>
    <t>09</t>
  </si>
  <si>
    <t>CPRB</t>
  </si>
  <si>
    <t>BDI (%):</t>
  </si>
  <si>
    <t>FÓRMULAS ADOTADAS:</t>
  </si>
  <si>
    <t>AC = Administração Central /100</t>
  </si>
  <si>
    <t>RI  = Risco /100</t>
  </si>
  <si>
    <t>GA = Garantia/100</t>
  </si>
  <si>
    <t>SE = Seguros /100</t>
  </si>
  <si>
    <t>DF = Despesas Financeiras /100</t>
  </si>
  <si>
    <t>LC = Lucro /100</t>
  </si>
  <si>
    <t>CO = COFINS /100</t>
  </si>
  <si>
    <t>PI  = PIS /100</t>
  </si>
  <si>
    <t>IS  = (50% do ISS) /100 ; considerando 50% do preço de venda</t>
  </si>
  <si>
    <t>MINISTÉRIO           DA         DEFESA</t>
  </si>
  <si>
    <t>EXÉRCITO                     BRASILEIRO</t>
  </si>
  <si>
    <t>BASE ADMINISTRATIVA DA BRIGADA DE INFANTARIA PÁRA-QUEDISTA</t>
  </si>
  <si>
    <t>PLANILHA DE COMPOSIÇÃO DO BDI (NÃO DESONERADO)</t>
  </si>
  <si>
    <t>CONFORME  - (%) Acórdão TCU 2.622/2013 - Plenário</t>
  </si>
  <si>
    <t>Apêndice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</si>
</sst>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,sans-serif"/>
      <family val="2"/>
    </font>
    <font>
      <b/>
      <sz val="10"/>
      <color indexed="8"/>
      <name val="arial,sans-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B7CBE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37">
    <xf numFmtId="0" fontId="0" fillId="0" borderId="0" xfId="0"/>
    <xf numFmtId="0" fontId="3" fillId="2" borderId="1" xfId="2" applyFont="1" applyBorder="1" applyAlignment="1" applyProtection="1">
      <alignment horizontal="center" vertical="center"/>
    </xf>
    <xf numFmtId="0" fontId="3" fillId="2" borderId="2" xfId="2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/>
    </xf>
    <xf numFmtId="0" fontId="5" fillId="0" borderId="3" xfId="0" applyFont="1" applyBorder="1" applyProtection="1"/>
    <xf numFmtId="164" fontId="5" fillId="0" borderId="4" xfId="1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4" fontId="5" fillId="0" borderId="2" xfId="1" applyNumberFormat="1" applyFont="1" applyBorder="1" applyAlignment="1" applyProtection="1">
      <alignment horizontal="right"/>
    </xf>
    <xf numFmtId="0" fontId="5" fillId="0" borderId="5" xfId="0" applyFont="1" applyBorder="1" applyProtection="1"/>
    <xf numFmtId="2" fontId="0" fillId="0" borderId="2" xfId="0" applyNumberFormat="1" applyBorder="1" applyAlignment="1">
      <alignment horizontal="right"/>
    </xf>
    <xf numFmtId="0" fontId="5" fillId="0" borderId="2" xfId="0" applyFont="1" applyBorder="1"/>
    <xf numFmtId="164" fontId="6" fillId="0" borderId="2" xfId="1" applyNumberFormat="1" applyFont="1" applyFill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3" fillId="2" borderId="6" xfId="2" applyFont="1" applyBorder="1"/>
    <xf numFmtId="0" fontId="2" fillId="3" borderId="3" xfId="2" applyFont="1" applyFill="1" applyBorder="1" applyAlignment="1">
      <alignment horizontal="right"/>
    </xf>
    <xf numFmtId="164" fontId="6" fillId="3" borderId="2" xfId="1" applyNumberFormat="1" applyFont="1" applyFill="1" applyBorder="1" applyProtection="1">
      <protection hidden="1"/>
    </xf>
    <xf numFmtId="0" fontId="3" fillId="0" borderId="0" xfId="2" applyFont="1" applyFill="1" applyBorder="1"/>
    <xf numFmtId="0" fontId="2" fillId="0" borderId="7" xfId="2" applyFont="1" applyFill="1" applyBorder="1" applyAlignment="1">
      <alignment horizontal="right"/>
    </xf>
    <xf numFmtId="164" fontId="6" fillId="0" borderId="0" xfId="1" applyNumberFormat="1" applyFont="1" applyFill="1" applyBorder="1" applyProtection="1">
      <protection hidden="1"/>
    </xf>
    <xf numFmtId="0" fontId="0" fillId="0" borderId="0" xfId="0" applyBorder="1"/>
    <xf numFmtId="0" fontId="6" fillId="0" borderId="0" xfId="0" applyFont="1" applyBorder="1"/>
    <xf numFmtId="0" fontId="5" fillId="0" borderId="0" xfId="0" applyFont="1" applyBorder="1" applyAlignment="1"/>
    <xf numFmtId="0" fontId="0" fillId="0" borderId="0" xfId="0" applyBorder="1" applyAlignment="1">
      <alignment horizontal="center" wrapText="1"/>
    </xf>
    <xf numFmtId="164" fontId="6" fillId="0" borderId="0" xfId="0" applyNumberFormat="1" applyFont="1" applyBorder="1"/>
    <xf numFmtId="0" fontId="5" fillId="0" borderId="0" xfId="0" applyFont="1" applyFill="1" applyBorder="1" applyAlignment="1">
      <alignment horizontal="left" wrapText="1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5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0" fontId="3" fillId="2" borderId="2" xfId="2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40% - Ênfase1" xfId="2" builtinId="31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314</xdr:row>
      <xdr:rowOff>133350</xdr:rowOff>
    </xdr:from>
    <xdr:to>
      <xdr:col>9</xdr:col>
      <xdr:colOff>104775</xdr:colOff>
      <xdr:row>314</xdr:row>
      <xdr:rowOff>133350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9067800" y="54254400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313</xdr:row>
      <xdr:rowOff>28575</xdr:rowOff>
    </xdr:from>
    <xdr:to>
      <xdr:col>3</xdr:col>
      <xdr:colOff>57150</xdr:colOff>
      <xdr:row>313</xdr:row>
      <xdr:rowOff>28575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6400800" y="539877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318</xdr:row>
      <xdr:rowOff>38100</xdr:rowOff>
    </xdr:from>
    <xdr:to>
      <xdr:col>3</xdr:col>
      <xdr:colOff>76200</xdr:colOff>
      <xdr:row>318</xdr:row>
      <xdr:rowOff>38100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6400800" y="548068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7" name="Line 3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30</xdr:row>
      <xdr:rowOff>0</xdr:rowOff>
    </xdr:from>
    <xdr:to>
      <xdr:col>0</xdr:col>
      <xdr:colOff>485775</xdr:colOff>
      <xdr:row>30</xdr:row>
      <xdr:rowOff>9525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 bwMode="auto">
        <a:xfrm flipV="1">
          <a:off x="685800" y="60293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2409825</xdr:colOff>
      <xdr:row>1</xdr:row>
      <xdr:rowOff>114300</xdr:rowOff>
    </xdr:from>
    <xdr:to>
      <xdr:col>1</xdr:col>
      <xdr:colOff>3457575</xdr:colOff>
      <xdr:row>6</xdr:row>
      <xdr:rowOff>152400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71850" y="304800"/>
          <a:ext cx="10477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29</xdr:row>
      <xdr:rowOff>0</xdr:rowOff>
    </xdr:from>
    <xdr:to>
      <xdr:col>0</xdr:col>
      <xdr:colOff>485775</xdr:colOff>
      <xdr:row>29</xdr:row>
      <xdr:rowOff>9525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 bwMode="auto">
        <a:xfrm flipV="1">
          <a:off x="685800" y="5867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29</xdr:row>
      <xdr:rowOff>0</xdr:rowOff>
    </xdr:from>
    <xdr:to>
      <xdr:col>0</xdr:col>
      <xdr:colOff>485775</xdr:colOff>
      <xdr:row>29</xdr:row>
      <xdr:rowOff>9525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 bwMode="auto">
        <a:xfrm flipV="1">
          <a:off x="685800" y="5867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29</xdr:row>
      <xdr:rowOff>0</xdr:rowOff>
    </xdr:from>
    <xdr:to>
      <xdr:col>0</xdr:col>
      <xdr:colOff>485775</xdr:colOff>
      <xdr:row>29</xdr:row>
      <xdr:rowOff>9525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 bwMode="auto">
        <a:xfrm flipV="1">
          <a:off x="685800" y="5867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29</xdr:row>
      <xdr:rowOff>0</xdr:rowOff>
    </xdr:from>
    <xdr:to>
      <xdr:col>0</xdr:col>
      <xdr:colOff>485775</xdr:colOff>
      <xdr:row>29</xdr:row>
      <xdr:rowOff>9525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 bwMode="auto">
        <a:xfrm flipV="1">
          <a:off x="685800" y="5867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27</xdr:row>
      <xdr:rowOff>133350</xdr:rowOff>
    </xdr:from>
    <xdr:to>
      <xdr:col>2</xdr:col>
      <xdr:colOff>381000</xdr:colOff>
      <xdr:row>30</xdr:row>
      <xdr:rowOff>85725</xdr:rowOff>
    </xdr:to>
    <xdr:pic>
      <xdr:nvPicPr>
        <xdr:cNvPr id="16" name="Picture 273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" y="5676900"/>
          <a:ext cx="3762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view="pageBreakPreview" topLeftCell="A31" zoomScaleSheetLayoutView="100" workbookViewId="0">
      <selection activeCell="A2" sqref="A2"/>
    </sheetView>
  </sheetViews>
  <sheetFormatPr defaultRowHeight="15"/>
  <cols>
    <col min="1" max="1" width="5.28515625" bestFit="1" customWidth="1"/>
    <col min="2" max="2" width="54.85546875" bestFit="1" customWidth="1"/>
    <col min="3" max="3" width="39.85546875" customWidth="1"/>
  </cols>
  <sheetData>
    <row r="1" spans="1:3">
      <c r="A1" s="34" t="s">
        <v>36</v>
      </c>
      <c r="B1" s="34"/>
      <c r="C1" s="34"/>
    </row>
    <row r="7" spans="1:3" ht="15.75">
      <c r="A7" s="30"/>
      <c r="B7" s="30"/>
      <c r="C7" s="30"/>
    </row>
    <row r="8" spans="1:3">
      <c r="A8" s="36" t="s">
        <v>31</v>
      </c>
      <c r="B8" s="36"/>
      <c r="C8" s="36"/>
    </row>
    <row r="9" spans="1:3">
      <c r="A9" s="36" t="s">
        <v>32</v>
      </c>
      <c r="B9" s="36"/>
      <c r="C9" s="36"/>
    </row>
    <row r="10" spans="1:3">
      <c r="A10" s="36" t="s">
        <v>33</v>
      </c>
      <c r="B10" s="36"/>
      <c r="C10" s="36"/>
    </row>
    <row r="11" spans="1:3">
      <c r="A11" s="34"/>
      <c r="B11" s="34"/>
      <c r="C11" s="34"/>
    </row>
    <row r="13" spans="1:3" s="31" customFormat="1">
      <c r="A13" s="35" t="s">
        <v>34</v>
      </c>
      <c r="B13" s="35"/>
      <c r="C13" s="35"/>
    </row>
    <row r="15" spans="1:3" ht="48" customHeight="1">
      <c r="A15" s="1" t="s">
        <v>0</v>
      </c>
      <c r="B15" s="2" t="s">
        <v>1</v>
      </c>
      <c r="C15" s="33" t="s">
        <v>35</v>
      </c>
    </row>
    <row r="16" spans="1:3">
      <c r="A16" s="3" t="s">
        <v>2</v>
      </c>
      <c r="B16" s="4" t="s">
        <v>3</v>
      </c>
      <c r="C16" s="5">
        <v>4</v>
      </c>
    </row>
    <row r="17" spans="1:3">
      <c r="A17" s="6" t="s">
        <v>4</v>
      </c>
      <c r="B17" s="4" t="s">
        <v>5</v>
      </c>
      <c r="C17" s="5">
        <v>0.8</v>
      </c>
    </row>
    <row r="18" spans="1:3">
      <c r="A18" s="6" t="s">
        <v>6</v>
      </c>
      <c r="B18" s="4" t="s">
        <v>7</v>
      </c>
      <c r="C18" s="5">
        <v>1.27</v>
      </c>
    </row>
    <row r="19" spans="1:3">
      <c r="A19" s="6" t="s">
        <v>8</v>
      </c>
      <c r="B19" s="7" t="s">
        <v>9</v>
      </c>
      <c r="C19" s="8">
        <v>1.23</v>
      </c>
    </row>
    <row r="20" spans="1:3">
      <c r="A20" s="6" t="s">
        <v>10</v>
      </c>
      <c r="B20" s="9" t="s">
        <v>11</v>
      </c>
      <c r="C20" s="8">
        <v>7.4</v>
      </c>
    </row>
    <row r="21" spans="1:3">
      <c r="A21" s="6" t="s">
        <v>12</v>
      </c>
      <c r="B21" s="7" t="s">
        <v>13</v>
      </c>
      <c r="C21" s="10">
        <v>3</v>
      </c>
    </row>
    <row r="22" spans="1:3">
      <c r="A22" s="6" t="s">
        <v>14</v>
      </c>
      <c r="B22" s="9" t="s">
        <v>15</v>
      </c>
      <c r="C22" s="8">
        <v>0.65</v>
      </c>
    </row>
    <row r="23" spans="1:3">
      <c r="A23" s="6" t="s">
        <v>16</v>
      </c>
      <c r="B23" s="11" t="s">
        <v>17</v>
      </c>
      <c r="C23" s="12">
        <v>1.5</v>
      </c>
    </row>
    <row r="24" spans="1:3">
      <c r="A24" s="6" t="s">
        <v>18</v>
      </c>
      <c r="B24" s="11" t="s">
        <v>19</v>
      </c>
      <c r="C24" s="13">
        <v>0</v>
      </c>
    </row>
    <row r="25" spans="1:3">
      <c r="A25" s="14"/>
      <c r="B25" s="15" t="s">
        <v>20</v>
      </c>
      <c r="C25" s="16">
        <f>((1+C16/100+C17/100+C18/100)*(1+C19/100)*(1+C20/100)/(1-C21/100-C22/100-C23/100-C24/100)-1)*100</f>
        <v>21.581851253558249</v>
      </c>
    </row>
    <row r="26" spans="1:3" s="32" customFormat="1">
      <c r="A26" s="17"/>
      <c r="B26" s="18"/>
      <c r="C26" s="19"/>
    </row>
    <row r="27" spans="1:3">
      <c r="A27" s="20"/>
      <c r="B27" s="21" t="s">
        <v>21</v>
      </c>
      <c r="C27" s="20"/>
    </row>
    <row r="28" spans="1:3">
      <c r="A28" s="20"/>
      <c r="B28" s="20"/>
    </row>
    <row r="29" spans="1:3">
      <c r="A29" s="20"/>
      <c r="B29" s="20"/>
      <c r="C29" s="20"/>
    </row>
    <row r="30" spans="1:3">
      <c r="A30" s="22"/>
      <c r="B30" s="23"/>
      <c r="C30" s="24"/>
    </row>
    <row r="31" spans="1:3">
      <c r="A31" s="20"/>
      <c r="B31" s="23"/>
      <c r="C31" s="23"/>
    </row>
    <row r="32" spans="1:3">
      <c r="B32" s="23"/>
    </row>
    <row r="33" spans="1:3">
      <c r="B33" s="25" t="s">
        <v>22</v>
      </c>
    </row>
    <row r="34" spans="1:3">
      <c r="B34" s="25" t="s">
        <v>23</v>
      </c>
    </row>
    <row r="35" spans="1:3">
      <c r="A35" s="26"/>
      <c r="B35" s="25" t="s">
        <v>24</v>
      </c>
      <c r="C35" s="26"/>
    </row>
    <row r="36" spans="1:3">
      <c r="A36" s="26"/>
      <c r="B36" s="25" t="s">
        <v>25</v>
      </c>
      <c r="C36" s="26"/>
    </row>
    <row r="37" spans="1:3">
      <c r="A37" s="26"/>
      <c r="B37" s="25" t="s">
        <v>26</v>
      </c>
      <c r="C37" s="27"/>
    </row>
    <row r="38" spans="1:3">
      <c r="A38" s="26"/>
      <c r="B38" s="25" t="s">
        <v>27</v>
      </c>
      <c r="C38" s="28"/>
    </row>
    <row r="39" spans="1:3">
      <c r="B39" s="25" t="s">
        <v>28</v>
      </c>
    </row>
    <row r="40" spans="1:3">
      <c r="B40" s="25" t="s">
        <v>29</v>
      </c>
    </row>
    <row r="41" spans="1:3">
      <c r="B41" s="29" t="s">
        <v>30</v>
      </c>
    </row>
  </sheetData>
  <mergeCells count="6">
    <mergeCell ref="A1:C1"/>
    <mergeCell ref="A13:C13"/>
    <mergeCell ref="A8:C8"/>
    <mergeCell ref="A9:C9"/>
    <mergeCell ref="A10:C10"/>
    <mergeCell ref="A11:C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Sgt Brito</cp:lastModifiedBy>
  <cp:lastPrinted>2024-02-26T13:38:46Z</cp:lastPrinted>
  <dcterms:created xsi:type="dcterms:W3CDTF">2021-05-19T11:50:53Z</dcterms:created>
  <dcterms:modified xsi:type="dcterms:W3CDTF">2024-02-26T13:39:53Z</dcterms:modified>
</cp:coreProperties>
</file>